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2528"/>
  </bookViews>
  <sheets>
    <sheet name="2019-20" sheetId="2" r:id="rId1"/>
    <sheet name="Лист3" sheetId="3" r:id="rId2"/>
  </sheets>
  <definedNames>
    <definedName name="_xlnm.Print_Area" localSheetId="0">'2019-20'!$A$1:$C$35</definedName>
  </definedNames>
  <calcPr calcId="145621"/>
</workbook>
</file>

<file path=xl/calcChain.xml><?xml version="1.0" encoding="utf-8"?>
<calcChain xmlns="http://schemas.openxmlformats.org/spreadsheetml/2006/main">
  <c r="C27" i="2" l="1"/>
  <c r="B27" i="2" l="1"/>
  <c r="C25" i="2"/>
  <c r="B25" i="2"/>
  <c r="B31" i="2" l="1"/>
  <c r="B30" i="2"/>
  <c r="B24" i="2"/>
  <c r="B21" i="2"/>
  <c r="B18" i="2"/>
  <c r="B29" i="2" l="1"/>
  <c r="C31" i="2"/>
  <c r="C30" i="2"/>
  <c r="C29" i="2" l="1"/>
  <c r="C24" i="2"/>
  <c r="C21" i="2"/>
  <c r="C18" i="2"/>
</calcChain>
</file>

<file path=xl/sharedStrings.xml><?xml version="1.0" encoding="utf-8"?>
<sst xmlns="http://schemas.openxmlformats.org/spreadsheetml/2006/main" count="29" uniqueCount="22">
  <si>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</si>
  <si>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</si>
  <si>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</si>
  <si>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</si>
  <si>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</si>
  <si>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</si>
  <si>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</si>
  <si>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</si>
  <si>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</si>
  <si>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 xml:space="preserve">                                                                       ПРОГРАММА</t>
  </si>
  <si>
    <t>2020 год</t>
  </si>
  <si>
    <t xml:space="preserve">                         муниципальных внутренних заимствований на 2020-2021 годы</t>
  </si>
  <si>
    <t>2021 год</t>
  </si>
  <si>
    <t>_________________</t>
  </si>
  <si>
    <t xml:space="preserve">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</si>
  <si>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</si>
  <si>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</si>
  <si>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        от __________ № ______</t>
  </si>
  <si>
    <t xml:space="preserve">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</si>
  <si>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от 24.12.2018 № 722</t>
  </si>
  <si>
    <t xml:space="preserve">                                                                                                                   Приложение 16</t>
  </si>
  <si>
    <t xml:space="preserve">                                                                                                                  Приложение 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</si>
</sst>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49" fontId="5" fillId="0" borderId="0" xfId="1" applyNumberFormat="1" applyFont="1" applyAlignment="1"/>
    <xf numFmtId="0" fontId="13" fillId="0" borderId="0" xfId="0" applyFont="1"/>
    <xf numFmtId="0" fontId="5" fillId="0" borderId="0" xfId="1" applyFont="1" applyAlignment="1"/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3" fillId="0" borderId="0" xfId="1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zoomScaleNormal="100" workbookViewId="0">
      <selection activeCell="A2" sqref="A2"/>
    </sheetView>
  </sheetViews>
  <sheetFormatPr defaultRowHeight="15.6" x14ac:dyDescent="0.3"/>
  <cols>
    <col min="1" max="1" width="49.8984375" customWidth="1"/>
    <col min="2" max="2" width="24.3984375" customWidth="1"/>
    <col min="3" max="3" width="27.5" customWidth="1"/>
  </cols>
  <sheetData>
    <row r="1" spans="1:5" ht="18" x14ac:dyDescent="0.35">
      <c r="A1" s="24" t="s">
        <v>21</v>
      </c>
      <c r="B1" s="24"/>
      <c r="C1" s="25"/>
    </row>
    <row r="2" spans="1:5" ht="18" x14ac:dyDescent="0.35">
      <c r="A2" s="24" t="s">
        <v>14</v>
      </c>
      <c r="B2" s="26"/>
      <c r="C2" s="25"/>
    </row>
    <row r="3" spans="1:5" ht="18" x14ac:dyDescent="0.35">
      <c r="A3" s="24" t="s">
        <v>16</v>
      </c>
      <c r="B3" s="26"/>
      <c r="C3" s="25"/>
    </row>
    <row r="4" spans="1:5" ht="18" x14ac:dyDescent="0.35">
      <c r="A4" s="24" t="s">
        <v>17</v>
      </c>
      <c r="B4" s="26"/>
      <c r="C4" s="25"/>
    </row>
    <row r="5" spans="1:5" x14ac:dyDescent="0.3">
      <c r="A5" s="25"/>
      <c r="B5" s="25"/>
      <c r="C5" s="25"/>
    </row>
    <row r="6" spans="1:5" ht="18" x14ac:dyDescent="0.35">
      <c r="A6" s="24" t="s">
        <v>20</v>
      </c>
      <c r="B6" s="24"/>
      <c r="C6" s="25"/>
    </row>
    <row r="7" spans="1:5" ht="18" x14ac:dyDescent="0.35">
      <c r="A7" s="24" t="s">
        <v>18</v>
      </c>
      <c r="B7" s="26"/>
      <c r="C7" s="25"/>
    </row>
    <row r="8" spans="1:5" ht="18" x14ac:dyDescent="0.35">
      <c r="A8" s="24" t="s">
        <v>15</v>
      </c>
      <c r="B8" s="26"/>
      <c r="C8" s="25"/>
    </row>
    <row r="9" spans="1:5" ht="18" x14ac:dyDescent="0.35">
      <c r="A9" s="24" t="s">
        <v>19</v>
      </c>
      <c r="B9" s="26"/>
      <c r="C9" s="25"/>
    </row>
    <row r="10" spans="1:5" ht="18" x14ac:dyDescent="0.35">
      <c r="A10" s="10"/>
      <c r="B10" s="10"/>
    </row>
    <row r="11" spans="1:5" s="13" customFormat="1" ht="18.600000000000001" x14ac:dyDescent="0.3">
      <c r="A11" s="30"/>
      <c r="B11" s="31"/>
      <c r="C11" s="31"/>
      <c r="D11" s="31"/>
      <c r="E11" s="12"/>
    </row>
    <row r="12" spans="1:5" s="13" customFormat="1" ht="18.600000000000001" x14ac:dyDescent="0.3">
      <c r="A12" s="28" t="s">
        <v>9</v>
      </c>
      <c r="B12" s="29"/>
      <c r="C12" s="29"/>
      <c r="D12" s="29"/>
      <c r="E12" s="12"/>
    </row>
    <row r="13" spans="1:5" s="15" customFormat="1" ht="19.5" customHeight="1" x14ac:dyDescent="0.3">
      <c r="A13" s="27" t="s">
        <v>11</v>
      </c>
      <c r="B13" s="27"/>
      <c r="C13" s="27"/>
      <c r="D13" s="27"/>
      <c r="E13" s="14"/>
    </row>
    <row r="14" spans="1:5" ht="17.399999999999999" x14ac:dyDescent="0.3">
      <c r="A14" s="1"/>
      <c r="B14" s="1"/>
    </row>
    <row r="15" spans="1:5" ht="20.25" customHeight="1" x14ac:dyDescent="0.3">
      <c r="A15" s="32" t="s">
        <v>0</v>
      </c>
      <c r="B15" s="34" t="s">
        <v>1</v>
      </c>
      <c r="C15" s="35"/>
    </row>
    <row r="16" spans="1:5" ht="18" x14ac:dyDescent="0.3">
      <c r="A16" s="33"/>
      <c r="B16" s="11" t="s">
        <v>10</v>
      </c>
      <c r="C16" s="11" t="s">
        <v>12</v>
      </c>
    </row>
    <row r="17" spans="1:3" ht="18" x14ac:dyDescent="0.3">
      <c r="A17" s="3">
        <v>1</v>
      </c>
      <c r="B17" s="11">
        <v>2</v>
      </c>
      <c r="C17" s="11">
        <v>3</v>
      </c>
    </row>
    <row r="18" spans="1:3" ht="63.75" customHeight="1" x14ac:dyDescent="0.3">
      <c r="A18" s="4" t="s">
        <v>2</v>
      </c>
      <c r="B18" s="16">
        <f>B19-B20</f>
        <v>1900000</v>
      </c>
      <c r="C18" s="16">
        <f>C19-C20</f>
        <v>1500000</v>
      </c>
    </row>
    <row r="19" spans="1:3" ht="33" customHeight="1" x14ac:dyDescent="0.3">
      <c r="A19" s="5" t="s">
        <v>3</v>
      </c>
      <c r="B19" s="17">
        <v>3000000</v>
      </c>
      <c r="C19" s="17">
        <v>3000000</v>
      </c>
    </row>
    <row r="20" spans="1:3" ht="29.25" customHeight="1" x14ac:dyDescent="0.3">
      <c r="A20" s="5" t="s">
        <v>4</v>
      </c>
      <c r="B20" s="17">
        <v>1100000</v>
      </c>
      <c r="C20" s="17">
        <v>1500000</v>
      </c>
    </row>
    <row r="21" spans="1:3" ht="46.5" customHeight="1" x14ac:dyDescent="0.3">
      <c r="A21" s="6" t="s">
        <v>5</v>
      </c>
      <c r="B21" s="18">
        <f>B22-B23</f>
        <v>-1000000</v>
      </c>
      <c r="C21" s="18">
        <f>C22-C23</f>
        <v>1508530.8000000007</v>
      </c>
    </row>
    <row r="22" spans="1:3" ht="18" x14ac:dyDescent="0.35">
      <c r="A22" s="7" t="s">
        <v>3</v>
      </c>
      <c r="B22" s="19">
        <v>35000000</v>
      </c>
      <c r="C22" s="19">
        <v>35000000</v>
      </c>
    </row>
    <row r="23" spans="1:3" ht="18" x14ac:dyDescent="0.35">
      <c r="A23" s="7" t="s">
        <v>4</v>
      </c>
      <c r="B23" s="19">
        <v>36000000</v>
      </c>
      <c r="C23" s="19">
        <v>33491469.199999999</v>
      </c>
    </row>
    <row r="24" spans="1:3" ht="52.2" x14ac:dyDescent="0.3">
      <c r="A24" s="6" t="s">
        <v>6</v>
      </c>
      <c r="B24" s="21">
        <f>B25-B27</f>
        <v>0</v>
      </c>
      <c r="C24" s="21">
        <f>C25-C27</f>
        <v>-2208530.7999999998</v>
      </c>
    </row>
    <row r="25" spans="1:3" ht="18" x14ac:dyDescent="0.3">
      <c r="A25" s="8" t="s">
        <v>3</v>
      </c>
      <c r="B25" s="22">
        <f>B26</f>
        <v>2205291.7000000002</v>
      </c>
      <c r="C25" s="22">
        <f>C26</f>
        <v>2211351.7999999998</v>
      </c>
    </row>
    <row r="26" spans="1:3" ht="36" x14ac:dyDescent="0.3">
      <c r="A26" s="8" t="s">
        <v>7</v>
      </c>
      <c r="B26" s="22">
        <v>2205291.7000000002</v>
      </c>
      <c r="C26" s="22">
        <v>2211351.7999999998</v>
      </c>
    </row>
    <row r="27" spans="1:3" ht="18" x14ac:dyDescent="0.35">
      <c r="A27" s="7" t="s">
        <v>4</v>
      </c>
      <c r="B27" s="20">
        <f>B28</f>
        <v>2205291.7000000002</v>
      </c>
      <c r="C27" s="20">
        <f>C28+2208530.8</f>
        <v>4419882.5999999996</v>
      </c>
    </row>
    <row r="28" spans="1:3" ht="36" x14ac:dyDescent="0.35">
      <c r="A28" s="9" t="s">
        <v>7</v>
      </c>
      <c r="B28" s="20">
        <v>2205291.7000000002</v>
      </c>
      <c r="C28" s="20">
        <v>2211351.7999999998</v>
      </c>
    </row>
    <row r="29" spans="1:3" ht="17.399999999999999" x14ac:dyDescent="0.3">
      <c r="A29" s="6" t="s">
        <v>8</v>
      </c>
      <c r="B29" s="23">
        <f>B30-B31</f>
        <v>900000</v>
      </c>
      <c r="C29" s="23">
        <f>C30-C31</f>
        <v>799999.99999999255</v>
      </c>
    </row>
    <row r="30" spans="1:3" ht="18" x14ac:dyDescent="0.35">
      <c r="A30" s="7" t="s">
        <v>3</v>
      </c>
      <c r="B30" s="20">
        <f>SUM(B19,B22,B25)</f>
        <v>40205291.700000003</v>
      </c>
      <c r="C30" s="20">
        <f>SUM(C19,C22,C25)</f>
        <v>40211351.799999997</v>
      </c>
    </row>
    <row r="31" spans="1:3" ht="18" x14ac:dyDescent="0.35">
      <c r="A31" s="7" t="s">
        <v>4</v>
      </c>
      <c r="B31" s="20">
        <f>SUM(B20,B23,B27)</f>
        <v>39305291.700000003</v>
      </c>
      <c r="C31" s="20">
        <f>SUM(C20,C23,C27)</f>
        <v>39411351.800000004</v>
      </c>
    </row>
    <row r="32" spans="1:3" x14ac:dyDescent="0.3">
      <c r="A32" s="2"/>
      <c r="B32" s="2"/>
    </row>
    <row r="33" spans="1:3" ht="18" x14ac:dyDescent="0.35">
      <c r="A33" s="36" t="s">
        <v>13</v>
      </c>
      <c r="B33" s="36"/>
      <c r="C33" s="36"/>
    </row>
  </sheetData>
  <mergeCells count="6">
    <mergeCell ref="A33:C33"/>
    <mergeCell ref="A13:D13"/>
    <mergeCell ref="A12:D12"/>
    <mergeCell ref="A11:D11"/>
    <mergeCell ref="A15:A16"/>
    <mergeCell ref="B15:C15"/>
  </mergeCells>
  <pageMargins left="0.98425196850393704" right="0.39370078740157483" top="0.78740157480314965" bottom="0.59055118110236227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6KDV5W64NSFS-550-7145</_dlc_DocId>
    <_dlc_DocIdUrl xmlns="746016b1-ecc9-410e-95eb-a13f7eb3881b">
      <Url>http://port.admnsk.ru/sites/main/sovet/_layouts/DocIdRedir.aspx?ID=6KDV5W64NSFS-550-7145</Url>
      <Description>6KDV5W64NSFS-550-7145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B7CBE9-A075-4706-A1AB-734C5F9AD56F}"/>
</file>

<file path=customXml/itemProps2.xml><?xml version="1.0" encoding="utf-8"?>
<ds:datastoreItem xmlns:ds="http://schemas.openxmlformats.org/officeDocument/2006/customXml" ds:itemID="{BB1CC7D2-AE4F-476C-B1EC-8FA74A3AAC83}"/>
</file>

<file path=customXml/itemProps3.xml><?xml version="1.0" encoding="utf-8"?>
<ds:datastoreItem xmlns:ds="http://schemas.openxmlformats.org/officeDocument/2006/customXml" ds:itemID="{6FE1979E-71FA-484F-BD4F-CF00A89589C8}"/>
</file>

<file path=customXml/itemProps4.xml><?xml version="1.0" encoding="utf-8"?>
<ds:datastoreItem xmlns:ds="http://schemas.openxmlformats.org/officeDocument/2006/customXml" ds:itemID="{86F950FF-C31B-4244-B5D7-73D4180419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2019-20</vt:lpstr>
      <vt:lpstr>Лист3</vt:lpstr>
      <vt:lpstr>'2019-20'!Область_печати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2019-02-16T03:42:37Z</cp:lastPrinted>
  <dcterms:created xsi:type="dcterms:W3CDTF">2015-10-23T09:08:05Z</dcterms:created>
  <dcterms:modified xsi:type="dcterms:W3CDTF">2019-02-16T03:49:09Z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821331ed-b3dd-47d2-bf7b-7bf2e3a16865</vt:lpwstr>
  </property>
</Properties>
</file>